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820"/>
  </bookViews>
  <sheets>
    <sheet name="ИТОГО_МО и МТР" sheetId="1" r:id="rId1"/>
  </sheets>
  <externalReferences>
    <externalReference r:id="rId2"/>
    <externalReference r:id="rId3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</definedNames>
  <calcPr calcId="145621"/>
</workbook>
</file>

<file path=xl/calcChain.xml><?xml version="1.0" encoding="utf-8"?>
<calcChain xmlns="http://schemas.openxmlformats.org/spreadsheetml/2006/main">
  <c r="H11" i="1" l="1"/>
  <c r="G11" i="1"/>
  <c r="D10" i="1"/>
  <c r="J10" i="1" s="1"/>
  <c r="C10" i="1"/>
  <c r="I10" i="1" s="1"/>
  <c r="D9" i="1"/>
  <c r="D11" i="1" s="1"/>
  <c r="C9" i="1"/>
  <c r="C11" i="1" s="1"/>
  <c r="F9" i="1" l="1"/>
  <c r="J9" i="1"/>
  <c r="F10" i="1"/>
  <c r="J11" i="1"/>
  <c r="E9" i="1"/>
  <c r="I9" i="1"/>
  <c r="E10" i="1"/>
  <c r="I11" i="1"/>
  <c r="M10" i="1" l="1"/>
  <c r="K10" i="1"/>
  <c r="E11" i="1"/>
  <c r="K11" i="1" s="1"/>
  <c r="M9" i="1"/>
  <c r="K9" i="1"/>
  <c r="N10" i="1"/>
  <c r="L10" i="1"/>
  <c r="N9" i="1"/>
  <c r="N11" i="1" s="1"/>
  <c r="F11" i="1"/>
  <c r="L11" i="1" s="1"/>
  <c r="L9" i="1"/>
  <c r="M11" i="1" l="1"/>
</calcChain>
</file>

<file path=xl/sharedStrings.xml><?xml version="1.0" encoding="utf-8"?>
<sst xmlns="http://schemas.openxmlformats.org/spreadsheetml/2006/main" count="25" uniqueCount="21">
  <si>
    <t>Информация об бъемах и стоимости высокотехнологичной медицинской помощи, распределенных решением Комиссии по разработке ТПОМС от  30.07.2021 (Протокол № 14)</t>
  </si>
  <si>
    <t>№ п/п</t>
  </si>
  <si>
    <t>Наименование</t>
  </si>
  <si>
    <t>Распределено на 2021г. (Протокол №14 от 30.07.2021г.)</t>
  </si>
  <si>
    <r>
      <t>Распределено</t>
    </r>
    <r>
      <rPr>
        <u/>
        <sz val="14"/>
        <rFont val="Times New Roman"/>
        <family val="1"/>
        <charset val="204"/>
      </rPr>
      <t xml:space="preserve"> 
на 7 месяцев  2021г. </t>
    </r>
    <r>
      <rPr>
        <sz val="14"/>
        <rFont val="Times New Roman"/>
        <family val="1"/>
        <charset val="204"/>
      </rPr>
      <t>(Протокол №14 от 30.07.2021г.)</t>
    </r>
  </si>
  <si>
    <t>Факт за период 
январь-июль 2021г.</t>
  </si>
  <si>
    <t xml:space="preserve">% исполнения от года </t>
  </si>
  <si>
    <t>% исполнения за период 
январь-июль 2021г.</t>
  </si>
  <si>
    <r>
      <t xml:space="preserve">Отклонения факта за 7 мес. 2021г. от плана за период 7 мес. 2021г.
</t>
    </r>
    <r>
      <rPr>
        <i/>
        <sz val="10"/>
        <rFont val="Times New Roman"/>
        <family val="1"/>
        <charset val="204"/>
      </rPr>
      <t>("+" - перевыполнение плана за период 7 мес. 2021г.,
"-" - неиспонение плана за 7 мес. 2021г.)</t>
    </r>
  </si>
  <si>
    <t>Объемы</t>
  </si>
  <si>
    <t>Расходы</t>
  </si>
  <si>
    <t>Объемы
гр.7/гр.3*100</t>
  </si>
  <si>
    <t>Расходы
гр.8/гр.4*100</t>
  </si>
  <si>
    <t>Объемы
гр.7/гр.5*100</t>
  </si>
  <si>
    <t>Расходы
гр.8/гр.6*100</t>
  </si>
  <si>
    <t>Объемы
гр.7-гр.5</t>
  </si>
  <si>
    <t>Расходы
гр.8-гр.6</t>
  </si>
  <si>
    <t>По медицински организациям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</si>
  <si>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</si>
  <si>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>ВСЕГО</t>
  </si>
  <si>
    <t>Приложение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</si>
</sst>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3.5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DAFF8F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9" fillId="0" borderId="0"/>
    <xf numFmtId="0" fontId="1" fillId="0" borderId="0"/>
    <xf numFmtId="0" fontId="1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165" fontId="3" fillId="2" borderId="2" xfId="1" applyNumberFormat="1" applyFont="1" applyFill="1" applyBorder="1" applyAlignment="1">
      <alignment vertical="center"/>
    </xf>
    <xf numFmtId="164" fontId="3" fillId="2" borderId="2" xfId="1" applyFont="1" applyFill="1" applyBorder="1" applyAlignment="1">
      <alignment vertical="center"/>
    </xf>
    <xf numFmtId="165" fontId="3" fillId="0" borderId="2" xfId="1" applyNumberFormat="1" applyFont="1" applyBorder="1" applyAlignment="1">
      <alignment vertical="center"/>
    </xf>
    <xf numFmtId="164" fontId="3" fillId="0" borderId="2" xfId="1" applyFont="1" applyBorder="1" applyAlignment="1">
      <alignment vertical="center"/>
    </xf>
    <xf numFmtId="165" fontId="3" fillId="3" borderId="2" xfId="1" applyNumberFormat="1" applyFont="1" applyFill="1" applyBorder="1" applyAlignment="1">
      <alignment vertical="center"/>
    </xf>
    <xf numFmtId="164" fontId="3" fillId="3" borderId="2" xfId="1" applyFont="1" applyFill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3" fillId="4" borderId="2" xfId="0" applyFont="1" applyFill="1" applyBorder="1"/>
    <xf numFmtId="165" fontId="3" fillId="4" borderId="2" xfId="1" applyNumberFormat="1" applyFont="1" applyFill="1" applyBorder="1"/>
    <xf numFmtId="164" fontId="3" fillId="4" borderId="2" xfId="1" applyNumberFormat="1" applyFont="1" applyFill="1" applyBorder="1"/>
    <xf numFmtId="164" fontId="3" fillId="4" borderId="2" xfId="1" applyNumberFormat="1" applyFont="1" applyFill="1" applyBorder="1" applyAlignment="1">
      <alignment vertical="center"/>
    </xf>
    <xf numFmtId="165" fontId="3" fillId="0" borderId="0" xfId="0" applyNumberFormat="1" applyFo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6">
    <cellStyle name="Normal_Sheet1" xfId="2"/>
    <cellStyle name="Обычный" xfId="0" builtinId="0"/>
    <cellStyle name="Обычный 2" xfId="3"/>
    <cellStyle name="Обычный 3" xfId="4"/>
    <cellStyle name="Обычный 4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1/&#1055;&#1088;&#1086;&#1090;&#1086;&#1082;&#1086;&#1083;%20&#8470;14%20&#1086;&#1090;%2030.07.2021/&#1055;&#1088;&#1080;&#1083;%20&#8470;_&#1042;&#1052;&#1055;_&#1088;&#1077;&#1096;&#1077;&#1085;&#1080;&#1077;_&#1055;&#1088;%20&#8470;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"/>
      <sheetName val="2021_СВОД ВМП_Пр4"/>
      <sheetName val="2021_СВОД ВМП_Пр5"/>
      <sheetName val="2021_СВОД ВМП_Пр7"/>
      <sheetName val="2021_СВОД ВМП_Пр9"/>
      <sheetName val="2021_СВОД ВМП_Пр11"/>
      <sheetName val="2021_СВОД ВМП_Пр13"/>
      <sheetName val="изменения "/>
      <sheetName val="ПРОТОКОЛ_новый"/>
      <sheetName val="откл"/>
      <sheetName val="ИТОГО_МО и МТР"/>
      <sheetName val="ПР  (2)"/>
      <sheetName val="изменения  (2)"/>
      <sheetName val="Изменения в План "/>
      <sheetName val="изменения_на 1кв"/>
      <sheetName val="изменения_на 2кв"/>
      <sheetName val="изменения_на 3кв"/>
      <sheetName val="изменения_на 4кв"/>
      <sheetName val="сумм_кв"/>
      <sheetName val="изм._пров"/>
      <sheetName val="методы горизонтально"/>
      <sheetName val="МТР_анализ_янв-июль2020"/>
      <sheetName val="РЕЗЕРВ"/>
      <sheetName val="РЕЗЕРВ_все ПРОТОКОЛЫ"/>
      <sheetName val="ПРОЕКТ ППГ_НОВЫЙ"/>
      <sheetName val="ПРОТОКОЛ ППГ_новый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90">
          <cell r="AC590">
            <v>5144</v>
          </cell>
          <cell r="AD590">
            <v>1216</v>
          </cell>
          <cell r="BA590">
            <v>810237113.31999981</v>
          </cell>
          <cell r="BB590">
            <v>162699592.74999997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2:N13"/>
  <sheetViews>
    <sheetView tabSelected="1" topLeftCell="A2" zoomScaleNormal="100" workbookViewId="0">
      <selection activeCell="L3" sqref="L3"/>
    </sheetView>
  </sheetViews>
  <sheetFormatPr defaultRowHeight="18.75" x14ac:dyDescent="0.3"/>
  <cols>
    <col min="1" max="1" width="5.7109375" style="2" customWidth="1"/>
    <col min="2" max="2" width="30.28515625" style="2" customWidth="1"/>
    <col min="3" max="3" width="11" style="2" bestFit="1" customWidth="1"/>
    <col min="4" max="4" width="21.85546875" style="2" bestFit="1" customWidth="1"/>
    <col min="5" max="5" width="11" style="2" bestFit="1" customWidth="1"/>
    <col min="6" max="6" width="21.85546875" style="2" bestFit="1" customWidth="1"/>
    <col min="7" max="7" width="11" style="2" bestFit="1" customWidth="1"/>
    <col min="8" max="8" width="21.85546875" style="2" bestFit="1" customWidth="1"/>
    <col min="9" max="9" width="16.140625" style="2" customWidth="1"/>
    <col min="10" max="10" width="16.42578125" style="2" bestFit="1" customWidth="1"/>
    <col min="11" max="11" width="16.28515625" style="2" customWidth="1"/>
    <col min="12" max="12" width="16.42578125" style="2" bestFit="1" customWidth="1"/>
    <col min="13" max="13" width="13.85546875" style="2" customWidth="1"/>
    <col min="14" max="14" width="20.28515625" style="2" customWidth="1"/>
    <col min="15" max="16384" width="9.140625" style="2"/>
  </cols>
  <sheetData>
    <row r="2" spans="1:14" x14ac:dyDescent="0.3">
      <c r="L2" s="32" t="s">
        <v>20</v>
      </c>
      <c r="M2" s="32"/>
      <c r="N2" s="32"/>
    </row>
    <row r="3" spans="1:14" ht="27" customHeight="1" x14ac:dyDescent="0.3">
      <c r="A3" s="1" t="s">
        <v>0</v>
      </c>
    </row>
    <row r="4" spans="1:14" ht="7.5" customHeight="1" x14ac:dyDescent="0.3"/>
    <row r="5" spans="1:14" ht="4.5" customHeight="1" x14ac:dyDescent="0.3"/>
    <row r="6" spans="1:14" ht="99" customHeight="1" x14ac:dyDescent="0.3">
      <c r="A6" s="25" t="s">
        <v>1</v>
      </c>
      <c r="B6" s="27" t="s">
        <v>2</v>
      </c>
      <c r="C6" s="29" t="s">
        <v>3</v>
      </c>
      <c r="D6" s="29"/>
      <c r="E6" s="24" t="s">
        <v>4</v>
      </c>
      <c r="F6" s="24"/>
      <c r="G6" s="30" t="s">
        <v>5</v>
      </c>
      <c r="H6" s="31"/>
      <c r="I6" s="22" t="s">
        <v>6</v>
      </c>
      <c r="J6" s="23"/>
      <c r="K6" s="22" t="s">
        <v>7</v>
      </c>
      <c r="L6" s="23"/>
      <c r="M6" s="24" t="s">
        <v>8</v>
      </c>
      <c r="N6" s="24"/>
    </row>
    <row r="7" spans="1:14" ht="57.75" customHeight="1" x14ac:dyDescent="0.3">
      <c r="A7" s="26"/>
      <c r="B7" s="28"/>
      <c r="C7" s="3" t="s">
        <v>9</v>
      </c>
      <c r="D7" s="3" t="s">
        <v>10</v>
      </c>
      <c r="E7" s="4" t="s">
        <v>9</v>
      </c>
      <c r="F7" s="4" t="s">
        <v>10</v>
      </c>
      <c r="G7" s="5" t="s">
        <v>9</v>
      </c>
      <c r="H7" s="5" t="s">
        <v>10</v>
      </c>
      <c r="I7" s="6" t="s">
        <v>11</v>
      </c>
      <c r="J7" s="6" t="s">
        <v>12</v>
      </c>
      <c r="K7" s="6" t="s">
        <v>13</v>
      </c>
      <c r="L7" s="6" t="s">
        <v>14</v>
      </c>
      <c r="M7" s="6" t="s">
        <v>15</v>
      </c>
      <c r="N7" s="6" t="s">
        <v>16</v>
      </c>
    </row>
    <row r="8" spans="1:14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</row>
    <row r="9" spans="1:14" ht="69.75" customHeight="1" x14ac:dyDescent="0.3">
      <c r="A9" s="4">
        <v>1</v>
      </c>
      <c r="B9" s="8" t="s">
        <v>17</v>
      </c>
      <c r="C9" s="9">
        <f>[2]ПРОТОКОЛ_новый!AC590</f>
        <v>5144</v>
      </c>
      <c r="D9" s="10">
        <f>[2]ПРОТОКОЛ_новый!BA590</f>
        <v>810237113.31999981</v>
      </c>
      <c r="E9" s="11">
        <f>ROUND(C9/12*7,0)</f>
        <v>3001</v>
      </c>
      <c r="F9" s="12">
        <f t="shared" ref="F9:F10" si="0">ROUND(D9/12*7,0)</f>
        <v>472638316</v>
      </c>
      <c r="G9" s="13">
        <v>3306</v>
      </c>
      <c r="H9" s="14">
        <v>512496260.52999997</v>
      </c>
      <c r="I9" s="15">
        <f t="shared" ref="I9:J11" si="1">ROUND(G9/C9*100,2)</f>
        <v>64.27</v>
      </c>
      <c r="J9" s="15">
        <f t="shared" si="1"/>
        <v>63.25</v>
      </c>
      <c r="K9" s="15">
        <f t="shared" ref="K9:L11" si="2">ROUND(G9/E9*100,2)</f>
        <v>110.16</v>
      </c>
      <c r="L9" s="15">
        <f t="shared" si="2"/>
        <v>108.43</v>
      </c>
      <c r="M9" s="11">
        <f>G9-E9</f>
        <v>305</v>
      </c>
      <c r="N9" s="15">
        <f>H9-F9</f>
        <v>39857944.529999971</v>
      </c>
    </row>
    <row r="10" spans="1:14" ht="89.25" customHeight="1" x14ac:dyDescent="0.3">
      <c r="A10" s="4">
        <v>2</v>
      </c>
      <c r="B10" s="16" t="s">
        <v>18</v>
      </c>
      <c r="C10" s="9">
        <f>[2]ПРОТОКОЛ_новый!AD590</f>
        <v>1216</v>
      </c>
      <c r="D10" s="10">
        <f>[2]ПРОТОКОЛ_новый!BB590</f>
        <v>162699592.74999997</v>
      </c>
      <c r="E10" s="11">
        <f>ROUND(C10/12*7,0)</f>
        <v>709</v>
      </c>
      <c r="F10" s="12">
        <f t="shared" si="0"/>
        <v>94908096</v>
      </c>
      <c r="G10" s="13">
        <v>295</v>
      </c>
      <c r="H10" s="14">
        <v>49142068.24000001</v>
      </c>
      <c r="I10" s="15">
        <f t="shared" si="1"/>
        <v>24.26</v>
      </c>
      <c r="J10" s="15">
        <f t="shared" si="1"/>
        <v>30.2</v>
      </c>
      <c r="K10" s="15">
        <f t="shared" si="2"/>
        <v>41.61</v>
      </c>
      <c r="L10" s="15">
        <f t="shared" si="2"/>
        <v>51.78</v>
      </c>
      <c r="M10" s="11">
        <f>G10-E10</f>
        <v>-414</v>
      </c>
      <c r="N10" s="15">
        <f>H10-F10</f>
        <v>-45766027.75999999</v>
      </c>
    </row>
    <row r="11" spans="1:14" x14ac:dyDescent="0.3">
      <c r="A11" s="17"/>
      <c r="B11" s="17" t="s">
        <v>19</v>
      </c>
      <c r="C11" s="18">
        <f>C9+C10</f>
        <v>6360</v>
      </c>
      <c r="D11" s="19">
        <f t="shared" ref="D11" si="3">D9+D10</f>
        <v>972936706.06999981</v>
      </c>
      <c r="E11" s="18">
        <f>E9+E10</f>
        <v>3710</v>
      </c>
      <c r="F11" s="19">
        <f t="shared" ref="F11" si="4">F9+F10</f>
        <v>567546412</v>
      </c>
      <c r="G11" s="18">
        <f>G9+G10</f>
        <v>3601</v>
      </c>
      <c r="H11" s="19">
        <f t="shared" ref="H11" si="5">H9+H10</f>
        <v>561638328.76999998</v>
      </c>
      <c r="I11" s="20">
        <f t="shared" si="1"/>
        <v>56.62</v>
      </c>
      <c r="J11" s="20">
        <f t="shared" si="1"/>
        <v>57.73</v>
      </c>
      <c r="K11" s="20">
        <f t="shared" si="2"/>
        <v>97.06</v>
      </c>
      <c r="L11" s="20">
        <f t="shared" si="2"/>
        <v>98.96</v>
      </c>
      <c r="M11" s="18">
        <f>M9+M10</f>
        <v>-109</v>
      </c>
      <c r="N11" s="19">
        <f t="shared" ref="N11" si="6">N9+N10</f>
        <v>-5908083.2300000191</v>
      </c>
    </row>
    <row r="13" spans="1:14" x14ac:dyDescent="0.3">
      <c r="M13" s="21"/>
      <c r="N13" s="21"/>
    </row>
  </sheetData>
  <mergeCells count="9">
    <mergeCell ref="L2:N2"/>
    <mergeCell ref="K6:L6"/>
    <mergeCell ref="M6:N6"/>
    <mergeCell ref="A6:A7"/>
    <mergeCell ref="B6:B7"/>
    <mergeCell ref="C6:D6"/>
    <mergeCell ref="E6:F6"/>
    <mergeCell ref="G6:H6"/>
    <mergeCell ref="I6:J6"/>
  </mergeCells>
  <printOptions horizontalCentered="1"/>
  <pageMargins left="0" right="0" top="0.39370078740157483" bottom="0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ИТОГО_МО и МТР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2021-08-19T12:22:45Z</cp:lastPrinted>
  <dcterms:created xsi:type="dcterms:W3CDTF">2021-08-12T06:53:23Z</dcterms:created>
  <dcterms:modified xsi:type="dcterms:W3CDTF">2021-08-19T12:22:46Z</dcterms:modified>
</cp:coreProperties>
</file>